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Лист1!$A$1:$J$27</definedName>
  </definedNames>
  <calcPr calcId="144525"/>
</workbook>
</file>

<file path=xl/calcChain.xml><?xml version="1.0" encoding="utf-8"?>
<calcChain xmlns="http://schemas.openxmlformats.org/spreadsheetml/2006/main">
  <c r="I27" i="1" l="1"/>
  <c r="H27" i="1"/>
  <c r="I25" i="1"/>
  <c r="H25" i="1"/>
  <c r="I16" i="1"/>
  <c r="H16" i="1"/>
  <c r="H14" i="1"/>
  <c r="I22" i="1" l="1"/>
  <c r="I21" i="1"/>
  <c r="H22" i="1"/>
  <c r="H21" i="1"/>
  <c r="I26" i="1" l="1"/>
  <c r="H26" i="1"/>
  <c r="I24" i="1"/>
  <c r="H24" i="1"/>
  <c r="I20" i="1"/>
  <c r="H20" i="1"/>
  <c r="I19" i="1"/>
  <c r="H19" i="1"/>
  <c r="I17" i="1"/>
  <c r="H17" i="1"/>
  <c r="I15" i="1"/>
  <c r="H15" i="1"/>
  <c r="I14" i="1"/>
</calcChain>
</file>

<file path=xl/sharedStrings.xml><?xml version="1.0" encoding="utf-8"?>
<sst xmlns="http://schemas.openxmlformats.org/spreadsheetml/2006/main" count="57" uniqueCount="50">
  <si>
    <t>ОТЧЕТ</t>
  </si>
  <si>
    <t>об исполнении целевых показателей государственной программы</t>
  </si>
  <si>
    <t>(указать наименование государственной программы)</t>
  </si>
  <si>
    <t>Ответственный исполнитель</t>
  </si>
  <si>
    <t>Наименование целевого показателя</t>
  </si>
  <si>
    <t>Единица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</si>
  <si>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</si>
  <si>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</si>
  <si>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</si>
  <si>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</si>
  <si>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</si>
  <si>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</si>
  <si>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2.1.</t>
  </si>
  <si>
    <t>2.2.</t>
  </si>
  <si>
    <t>1.2.</t>
  </si>
  <si>
    <t>1.1.</t>
  </si>
  <si>
    <t>Индекс промышленного производства по основным видам экономической деятельности</t>
  </si>
  <si>
    <t>Объем реализованной промышленной продукции (услуг) в действующих ценах по основным видам экономической деятельности</t>
  </si>
  <si>
    <t>Темп роста производительности труда на одного работающего по основным видам экономической деятельности</t>
  </si>
  <si>
    <t>Прирост высокопроизводительных рабочих мест в промышленности с учетом модернизации существующих производств</t>
  </si>
  <si>
    <t>Увеличение объемов производства и реализации продукции участвующими в подпрограмме предприятиями, в фактических ценах</t>
  </si>
  <si>
    <t>Увеличение совокупного объема платежей в консолидированный бюджет Пензенской области участвующими в подпрограмме предприятиями, в фактических суммах</t>
  </si>
  <si>
    <t>Увеличение объема произведенной промышленной продукции (услуг) в действующих ценах предприятий по видам экономической деятельности в соответствии с ОКВЭД 2</t>
  </si>
  <si>
    <t>Индекс промышленного производства по виду деятельности "обрабатывающие производства" по полному кругу предприятий</t>
  </si>
  <si>
    <t>Увеличение уровня средней заработной платы на промышленных предприятиях по видам экономической деятельности в соответствии с ОКВЭД 2</t>
  </si>
  <si>
    <t>Темп роста производительности труда на промышленных предприятиях по виду деятельности "обрабатывающие производства" по полному кругу предприятий</t>
  </si>
  <si>
    <t>в процентах к предыдущему году</t>
  </si>
  <si>
    <t>в млн. руб.</t>
  </si>
  <si>
    <t>в руб.</t>
  </si>
  <si>
    <t>в %</t>
  </si>
  <si>
    <r>
      <t xml:space="preserve">Министерство промышленности, транспорта и инновационной политики Пензенской области
</t>
    </r>
    <r>
      <rPr>
        <sz val="10"/>
        <color theme="1"/>
        <rFont val="Times New Roman"/>
        <family val="1"/>
        <charset val="204"/>
      </rPr>
      <t>(указать наименование исполнительного органа государственной власти Пензенской области)</t>
    </r>
  </si>
  <si>
    <t>№ п/п</t>
  </si>
  <si>
    <t>2.3.</t>
  </si>
  <si>
    <t>2.4.</t>
  </si>
  <si>
    <t>Пензенской области по итогам 2018 года</t>
  </si>
  <si>
    <t>"Развитие промышленности в Пензенской области и повышение ее конкурентоспособности на 2014 - 2022 годы"</t>
  </si>
  <si>
    <t>Государственная программа Пензенской области "Развитие промышленности в Пензенской области и повышение ее конкурентоспособности на 2014 - 2022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</si>
  <si>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2014 - 2022 годы"</t>
  </si>
  <si>
    <t>Подпрограмма 2 "Обеспечение проведения единой государственной политики в сфере промышленности на 2014 - 2022 годы"</t>
  </si>
  <si>
    <t>1.3.</t>
  </si>
  <si>
    <t>1.4.</t>
  </si>
  <si>
    <t>Рост доли инновационной продукции в объеме производства предприятий фармацевтической и медицинской промышленности, участвующих в программе</t>
  </si>
  <si>
    <t>Увеличение регистрируемой инновационной продукции предприятиями фармацевтической и медицинской промышленности, участвующими в программе</t>
  </si>
  <si>
    <t>количество новых наименований</t>
  </si>
  <si>
    <t>Данные по получателям субсидии. Информация представлена УФНС России по Пензенской области.</t>
  </si>
  <si>
    <t>Представлена ведомственная оценка.
В соотвествии с Федеральным планом статистических работ предварительные данные по показателю фомируется ежегодно 15 марта, итоговые 15 августа.
По предварительным данным Росстата по сравнению с 2016 годом число высокопроизводительных рабочих мест увеличилось на 16,5 тыс. ед. или на 15,4% . Информация по высокопроизводительным местам в разрезе  основных видов экономической деятельности Росстатом не представлена.</t>
  </si>
  <si>
    <t xml:space="preserve">
Предварительные данные по получателям субсидии: ООО «Северянин», ООО «Вик-Инвест», ООО «Ванюшкины сладости», ИП Головина Н.М., АО «Кристина», ИП Зоцин С.М., ООО «ДИАД»..
В соотвествии с постановлением Правительства Пензенской обл. от 28.08.2017 № 402-пП
"Об утверждении Порядка предоставления субсидий субъектам деятельности в сфере промышленности, осуществляющим производство товаров легкой и текстильной промышленности, на возмещение части затрат на приобретение оборудования в целях модернизации производства товаров (работ, услуг)" информация по  показателю результативности предоставления субсидии предоставляется  10 апреля. 
</t>
  </si>
  <si>
    <t xml:space="preserve">Представлена ведомственная оценка.
В соотвествии с Федеральным планом статистических работ предварительные данные по показателю фомируется ежегодно 15 марта, итоговые 15 августа.
</t>
  </si>
  <si>
    <t>Представлена ведомственная оценка по полному кругу предприятий.
По предварительным данным Пензастата без учета малых предприятий значение целевого показателя составляет 210197,4 млн. рублей. 
В соответствии с Федеральным планом статистических работ показатель формируется ежегодно 15 августа.
Таким образом, формирование итогового значения показателя произойдет во II полугодии 2018 года с учетом досчета малых предприятий</t>
  </si>
  <si>
    <t xml:space="preserve">Предварительные данные, без учета малых предприятий. Уточнение показателя произойдет во 2-ом полугодии с учетом досчета малых предприятий. По ведомственной оценке покзатель будет достигнут. В соответствии с Федеральном планом статистических работ покзатель формируется ежегодно 15 августа.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</si>
</sst>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.5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7" fillId="2" borderId="1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vertical="top" wrapText="1"/>
    </xf>
    <xf numFmtId="9" fontId="6" fillId="2" borderId="1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3" borderId="0" xfId="0" applyFill="1"/>
    <xf numFmtId="0" fontId="6" fillId="3" borderId="1" xfId="0" applyFont="1" applyFill="1" applyBorder="1" applyAlignment="1">
      <alignment horizontal="center" vertical="top" wrapText="1"/>
    </xf>
    <xf numFmtId="9" fontId="6" fillId="3" borderId="1" xfId="1" applyFont="1" applyFill="1" applyBorder="1" applyAlignment="1">
      <alignment horizontal="center" vertical="top" wrapText="1"/>
    </xf>
    <xf numFmtId="0" fontId="2" fillId="2" borderId="0" xfId="0" applyFont="1" applyFill="1"/>
    <xf numFmtId="0" fontId="0" fillId="2" borderId="0" xfId="0" applyFill="1"/>
    <xf numFmtId="0" fontId="6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justify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C25" zoomScaleNormal="100" zoomScaleSheetLayoutView="100" workbookViewId="0">
      <selection activeCell="J27" sqref="J27"/>
    </sheetView>
  </sheetViews>
  <sheetFormatPr defaultRowHeight="15" x14ac:dyDescent="0.25"/>
  <cols>
    <col min="1" max="1" width="0.85546875" customWidth="1"/>
    <col min="2" max="2" width="9.140625" hidden="1" customWidth="1"/>
    <col min="3" max="3" width="4.85546875" customWidth="1"/>
    <col min="4" max="4" width="22.5703125" customWidth="1"/>
    <col min="5" max="5" width="14.7109375" customWidth="1"/>
    <col min="6" max="6" width="14.42578125" style="20" customWidth="1"/>
    <col min="7" max="7" width="14.42578125" style="24" customWidth="1"/>
    <col min="8" max="8" width="14.28515625" style="20" customWidth="1"/>
    <col min="9" max="9" width="13.28515625" style="20" customWidth="1"/>
    <col min="10" max="10" width="48.85546875" customWidth="1"/>
    <col min="12" max="12" width="40.42578125" customWidth="1"/>
  </cols>
  <sheetData>
    <row r="1" spans="1:12" ht="0.75" customHeight="1" x14ac:dyDescent="0.25">
      <c r="C1" s="2"/>
    </row>
    <row r="2" spans="1:12" hidden="1" x14ac:dyDescent="0.25">
      <c r="C2" s="1"/>
    </row>
    <row r="3" spans="1:12" ht="15.75" x14ac:dyDescent="0.25">
      <c r="A3" s="6"/>
      <c r="B3" s="32" t="s">
        <v>0</v>
      </c>
      <c r="C3" s="32"/>
      <c r="D3" s="32"/>
      <c r="E3" s="32"/>
      <c r="F3" s="32"/>
      <c r="G3" s="32"/>
      <c r="H3" s="32"/>
      <c r="I3" s="32"/>
      <c r="J3" s="32"/>
    </row>
    <row r="4" spans="1:12" ht="15.75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2" ht="15.75" x14ac:dyDescent="0.25">
      <c r="A5" s="6"/>
      <c r="B5" s="6"/>
      <c r="C5" s="32" t="s">
        <v>34</v>
      </c>
      <c r="D5" s="32"/>
      <c r="E5" s="32"/>
      <c r="F5" s="32"/>
      <c r="G5" s="32"/>
      <c r="H5" s="32"/>
      <c r="I5" s="32"/>
      <c r="J5" s="32"/>
    </row>
    <row r="6" spans="1:12" ht="15.75" customHeight="1" x14ac:dyDescent="0.25">
      <c r="A6" s="33" t="s">
        <v>35</v>
      </c>
      <c r="B6" s="32"/>
      <c r="C6" s="32"/>
      <c r="D6" s="32"/>
      <c r="E6" s="32"/>
      <c r="F6" s="32"/>
      <c r="G6" s="32"/>
      <c r="H6" s="32"/>
      <c r="I6" s="32"/>
      <c r="J6" s="32"/>
    </row>
    <row r="7" spans="1:12" x14ac:dyDescent="0.25">
      <c r="A7" s="5"/>
      <c r="B7" s="5"/>
      <c r="C7" s="34" t="s">
        <v>2</v>
      </c>
      <c r="D7" s="34"/>
      <c r="E7" s="34"/>
      <c r="F7" s="34"/>
      <c r="G7" s="34"/>
      <c r="H7" s="34"/>
      <c r="I7" s="34"/>
      <c r="J7" s="34"/>
    </row>
    <row r="8" spans="1:12" x14ac:dyDescent="0.25">
      <c r="A8" s="3"/>
      <c r="B8" s="3"/>
      <c r="C8" s="4"/>
      <c r="D8" s="3"/>
      <c r="E8" s="3"/>
      <c r="F8" s="23"/>
      <c r="G8" s="23"/>
      <c r="H8" s="23"/>
      <c r="I8" s="23"/>
      <c r="J8" s="23"/>
    </row>
    <row r="9" spans="1:12" ht="19.5" customHeight="1" x14ac:dyDescent="0.25">
      <c r="A9" s="3"/>
      <c r="B9" s="3"/>
      <c r="C9" s="35" t="s">
        <v>3</v>
      </c>
      <c r="D9" s="35"/>
      <c r="E9" s="35" t="s">
        <v>30</v>
      </c>
      <c r="F9" s="35"/>
      <c r="G9" s="35"/>
      <c r="H9" s="35"/>
      <c r="I9" s="35"/>
      <c r="J9" s="35"/>
    </row>
    <row r="10" spans="1:12" ht="14.25" customHeight="1" x14ac:dyDescent="0.25">
      <c r="A10" s="3"/>
      <c r="B10" s="3"/>
      <c r="C10" s="35"/>
      <c r="D10" s="35"/>
      <c r="E10" s="36"/>
      <c r="F10" s="36"/>
      <c r="G10" s="36"/>
      <c r="H10" s="36"/>
      <c r="I10" s="36"/>
      <c r="J10" s="36"/>
    </row>
    <row r="11" spans="1:12" ht="37.5" customHeight="1" x14ac:dyDescent="0.25">
      <c r="A11" s="3"/>
      <c r="B11" s="3"/>
      <c r="C11" s="35" t="s">
        <v>31</v>
      </c>
      <c r="D11" s="35" t="s">
        <v>4</v>
      </c>
      <c r="E11" s="35" t="s">
        <v>5</v>
      </c>
      <c r="F11" s="35" t="s">
        <v>6</v>
      </c>
      <c r="G11" s="35"/>
      <c r="H11" s="35" t="s">
        <v>7</v>
      </c>
      <c r="I11" s="37" t="s">
        <v>8</v>
      </c>
      <c r="J11" s="35" t="s">
        <v>9</v>
      </c>
    </row>
    <row r="12" spans="1:12" ht="20.25" customHeight="1" x14ac:dyDescent="0.25">
      <c r="A12" s="3"/>
      <c r="B12" s="3"/>
      <c r="C12" s="35"/>
      <c r="D12" s="35"/>
      <c r="E12" s="35"/>
      <c r="F12" s="19" t="s">
        <v>10</v>
      </c>
      <c r="G12" s="27" t="s">
        <v>11</v>
      </c>
      <c r="H12" s="35"/>
      <c r="I12" s="37"/>
      <c r="J12" s="35"/>
    </row>
    <row r="13" spans="1:12" ht="33" customHeight="1" x14ac:dyDescent="0.25">
      <c r="A13" s="3"/>
      <c r="B13" s="3"/>
      <c r="C13" s="35" t="s">
        <v>36</v>
      </c>
      <c r="D13" s="35"/>
      <c r="E13" s="35"/>
      <c r="F13" s="35"/>
      <c r="G13" s="35"/>
      <c r="H13" s="35"/>
      <c r="I13" s="35"/>
      <c r="J13" s="35"/>
    </row>
    <row r="14" spans="1:12" ht="95.25" customHeight="1" x14ac:dyDescent="0.25">
      <c r="A14" s="3"/>
      <c r="B14" s="3"/>
      <c r="C14" s="7">
        <v>1</v>
      </c>
      <c r="D14" s="7" t="s">
        <v>16</v>
      </c>
      <c r="E14" s="7" t="s">
        <v>26</v>
      </c>
      <c r="F14" s="7">
        <v>102.8</v>
      </c>
      <c r="G14" s="8">
        <v>107.1</v>
      </c>
      <c r="H14" s="8">
        <f>G14-F14</f>
        <v>4.2999999999999972</v>
      </c>
      <c r="I14" s="9">
        <f>G14/F14</f>
        <v>1.0418287937743191</v>
      </c>
      <c r="J14" s="10"/>
    </row>
    <row r="15" spans="1:12" ht="179.25" customHeight="1" x14ac:dyDescent="0.25">
      <c r="A15" s="3"/>
      <c r="B15" s="3"/>
      <c r="C15" s="7">
        <v>2</v>
      </c>
      <c r="D15" s="7" t="s">
        <v>17</v>
      </c>
      <c r="E15" s="7" t="s">
        <v>27</v>
      </c>
      <c r="F15" s="11">
        <v>216000</v>
      </c>
      <c r="G15" s="12">
        <v>226247.8</v>
      </c>
      <c r="H15" s="13">
        <f>G15-F15</f>
        <v>10247.799999999988</v>
      </c>
      <c r="I15" s="9">
        <f>G15/F15</f>
        <v>1.0474435185185185</v>
      </c>
      <c r="J15" s="31" t="s">
        <v>49</v>
      </c>
      <c r="L15" s="30" t="s">
        <v>48</v>
      </c>
    </row>
    <row r="16" spans="1:12" ht="111.75" customHeight="1" x14ac:dyDescent="0.25">
      <c r="A16" s="3"/>
      <c r="B16" s="3"/>
      <c r="C16" s="7">
        <v>3</v>
      </c>
      <c r="D16" s="7" t="s">
        <v>18</v>
      </c>
      <c r="E16" s="7" t="s">
        <v>26</v>
      </c>
      <c r="F16" s="7">
        <v>104</v>
      </c>
      <c r="G16" s="8">
        <v>105</v>
      </c>
      <c r="H16" s="13">
        <f>G16-F16</f>
        <v>1</v>
      </c>
      <c r="I16" s="9">
        <f>G16/F16</f>
        <v>1.0096153846153846</v>
      </c>
      <c r="J16" s="8"/>
    </row>
    <row r="17" spans="1:12" ht="114" customHeight="1" x14ac:dyDescent="0.25">
      <c r="A17" s="3"/>
      <c r="B17" s="3"/>
      <c r="C17" s="7">
        <v>4</v>
      </c>
      <c r="D17" s="7" t="s">
        <v>19</v>
      </c>
      <c r="E17" s="7" t="s">
        <v>26</v>
      </c>
      <c r="F17" s="7">
        <v>100.3</v>
      </c>
      <c r="G17" s="8">
        <v>100.3</v>
      </c>
      <c r="H17" s="8">
        <f>G17-F17</f>
        <v>0</v>
      </c>
      <c r="I17" s="9">
        <f>G17/F17</f>
        <v>1</v>
      </c>
      <c r="J17" s="31" t="s">
        <v>47</v>
      </c>
      <c r="L17" s="30" t="s">
        <v>45</v>
      </c>
    </row>
    <row r="18" spans="1:12" ht="38.25" customHeight="1" x14ac:dyDescent="0.25">
      <c r="A18" s="3"/>
      <c r="B18" s="3"/>
      <c r="C18" s="35" t="s">
        <v>37</v>
      </c>
      <c r="D18" s="35"/>
      <c r="E18" s="35"/>
      <c r="F18" s="35"/>
      <c r="G18" s="35"/>
      <c r="H18" s="35"/>
      <c r="I18" s="35"/>
      <c r="J18" s="35"/>
    </row>
    <row r="19" spans="1:12" ht="287.25" customHeight="1" x14ac:dyDescent="0.25">
      <c r="A19" s="3"/>
      <c r="B19" s="3"/>
      <c r="C19" s="14" t="s">
        <v>15</v>
      </c>
      <c r="D19" s="7" t="s">
        <v>20</v>
      </c>
      <c r="E19" s="7" t="s">
        <v>26</v>
      </c>
      <c r="F19" s="7">
        <v>5</v>
      </c>
      <c r="G19" s="7">
        <v>10</v>
      </c>
      <c r="H19" s="7">
        <f>G19-F19</f>
        <v>5</v>
      </c>
      <c r="I19" s="15">
        <f>G19/F19</f>
        <v>2</v>
      </c>
      <c r="J19" s="16" t="s">
        <v>46</v>
      </c>
    </row>
    <row r="20" spans="1:12" ht="157.5" customHeight="1" x14ac:dyDescent="0.25">
      <c r="A20" s="3"/>
      <c r="B20" s="3"/>
      <c r="C20" s="14" t="s">
        <v>14</v>
      </c>
      <c r="D20" s="7" t="s">
        <v>21</v>
      </c>
      <c r="E20" s="7" t="s">
        <v>26</v>
      </c>
      <c r="F20" s="7">
        <v>5</v>
      </c>
      <c r="G20" s="7">
        <v>27.2</v>
      </c>
      <c r="H20" s="7">
        <f>G20-F20</f>
        <v>22.2</v>
      </c>
      <c r="I20" s="15">
        <f>G20/F20</f>
        <v>5.4399999999999995</v>
      </c>
      <c r="J20" s="28" t="s">
        <v>44</v>
      </c>
    </row>
    <row r="21" spans="1:12" ht="157.5" hidden="1" customHeight="1" x14ac:dyDescent="0.25">
      <c r="A21" s="3"/>
      <c r="B21" s="3"/>
      <c r="C21" s="25" t="s">
        <v>39</v>
      </c>
      <c r="D21" s="21" t="s">
        <v>41</v>
      </c>
      <c r="E21" s="21" t="s">
        <v>26</v>
      </c>
      <c r="F21" s="21">
        <v>0</v>
      </c>
      <c r="G21" s="7">
        <v>0</v>
      </c>
      <c r="H21" s="21">
        <f>G21-F21</f>
        <v>0</v>
      </c>
      <c r="I21" s="22" t="e">
        <f>G21/F21</f>
        <v>#DIV/0!</v>
      </c>
      <c r="J21" s="26"/>
    </row>
    <row r="22" spans="1:12" ht="157.5" hidden="1" customHeight="1" x14ac:dyDescent="0.25">
      <c r="A22" s="3"/>
      <c r="B22" s="3"/>
      <c r="C22" s="25" t="s">
        <v>40</v>
      </c>
      <c r="D22" s="21" t="s">
        <v>42</v>
      </c>
      <c r="E22" s="21" t="s">
        <v>43</v>
      </c>
      <c r="F22" s="21">
        <v>0</v>
      </c>
      <c r="G22" s="7">
        <v>0</v>
      </c>
      <c r="H22" s="21">
        <f>G22-F22</f>
        <v>0</v>
      </c>
      <c r="I22" s="22" t="e">
        <f>G22/F22</f>
        <v>#DIV/0!</v>
      </c>
      <c r="J22" s="26"/>
    </row>
    <row r="23" spans="1:12" ht="19.5" customHeight="1" x14ac:dyDescent="0.25">
      <c r="A23" s="3"/>
      <c r="B23" s="3"/>
      <c r="C23" s="35" t="s">
        <v>38</v>
      </c>
      <c r="D23" s="35"/>
      <c r="E23" s="35"/>
      <c r="F23" s="35"/>
      <c r="G23" s="35"/>
      <c r="H23" s="35"/>
      <c r="I23" s="35"/>
      <c r="J23" s="36"/>
    </row>
    <row r="24" spans="1:12" ht="163.5" customHeight="1" x14ac:dyDescent="0.25">
      <c r="A24" s="3"/>
      <c r="B24" s="3"/>
      <c r="C24" s="17" t="s">
        <v>12</v>
      </c>
      <c r="D24" s="7" t="s">
        <v>22</v>
      </c>
      <c r="E24" s="7" t="s">
        <v>27</v>
      </c>
      <c r="F24" s="11">
        <v>105000</v>
      </c>
      <c r="G24" s="12">
        <v>105256</v>
      </c>
      <c r="H24" s="12">
        <f>G24-F24</f>
        <v>256</v>
      </c>
      <c r="I24" s="9">
        <f>G24/F24</f>
        <v>1.0024380952380951</v>
      </c>
      <c r="J24" s="8"/>
    </row>
    <row r="25" spans="1:12" ht="126" x14ac:dyDescent="0.25">
      <c r="A25" s="3"/>
      <c r="B25" s="3"/>
      <c r="C25" s="17" t="s">
        <v>13</v>
      </c>
      <c r="D25" s="7" t="s">
        <v>23</v>
      </c>
      <c r="E25" s="7" t="s">
        <v>26</v>
      </c>
      <c r="F25" s="18">
        <v>103.1</v>
      </c>
      <c r="G25" s="29">
        <v>107.1</v>
      </c>
      <c r="H25" s="12">
        <f>G25-F25</f>
        <v>4</v>
      </c>
      <c r="I25" s="9">
        <f>G25/F25</f>
        <v>1.0387972841901068</v>
      </c>
      <c r="J25" s="8"/>
    </row>
    <row r="26" spans="1:12" ht="143.25" customHeight="1" x14ac:dyDescent="0.25">
      <c r="A26" s="3"/>
      <c r="B26" s="3"/>
      <c r="C26" s="17" t="s">
        <v>32</v>
      </c>
      <c r="D26" s="7" t="s">
        <v>24</v>
      </c>
      <c r="E26" s="7" t="s">
        <v>28</v>
      </c>
      <c r="F26" s="11">
        <v>29100</v>
      </c>
      <c r="G26" s="12">
        <v>30447</v>
      </c>
      <c r="H26" s="12">
        <f>G26-F26</f>
        <v>1347</v>
      </c>
      <c r="I26" s="9">
        <f>G26/F26</f>
        <v>1.0462886597938144</v>
      </c>
      <c r="J26" s="8"/>
    </row>
    <row r="27" spans="1:12" ht="157.5" x14ac:dyDescent="0.25">
      <c r="A27" s="3"/>
      <c r="B27" s="3"/>
      <c r="C27" s="17" t="s">
        <v>33</v>
      </c>
      <c r="D27" s="7" t="s">
        <v>25</v>
      </c>
      <c r="E27" s="7" t="s">
        <v>29</v>
      </c>
      <c r="F27" s="18">
        <v>103.5</v>
      </c>
      <c r="G27" s="29">
        <v>106</v>
      </c>
      <c r="H27" s="12">
        <f>G27-F27</f>
        <v>2.5</v>
      </c>
      <c r="I27" s="9">
        <f>G27/F27</f>
        <v>1.0241545893719808</v>
      </c>
      <c r="J27" s="8"/>
    </row>
    <row r="28" spans="1:12" x14ac:dyDescent="0.25">
      <c r="A28" s="3"/>
      <c r="B28" s="3"/>
      <c r="C28" s="23"/>
      <c r="D28" s="23"/>
      <c r="E28" s="23"/>
      <c r="F28" s="23"/>
      <c r="G28" s="23"/>
      <c r="H28" s="23"/>
      <c r="I28" s="23"/>
      <c r="J28" s="23"/>
    </row>
    <row r="29" spans="1:12" x14ac:dyDescent="0.25">
      <c r="C29" s="24"/>
      <c r="D29" s="24"/>
      <c r="E29" s="24"/>
      <c r="F29" s="24"/>
      <c r="H29" s="24"/>
      <c r="I29" s="24"/>
      <c r="J29" s="24"/>
    </row>
    <row r="30" spans="1:12" x14ac:dyDescent="0.25">
      <c r="C30" s="24"/>
      <c r="D30" s="24"/>
      <c r="E30" s="24"/>
      <c r="F30" s="24"/>
      <c r="H30" s="24"/>
      <c r="I30" s="24"/>
      <c r="J30" s="24"/>
    </row>
    <row r="31" spans="1:12" x14ac:dyDescent="0.25">
      <c r="C31" s="24"/>
      <c r="D31" s="24"/>
      <c r="E31" s="24"/>
      <c r="F31" s="24"/>
      <c r="H31" s="24"/>
      <c r="I31" s="24"/>
      <c r="J31" s="24"/>
    </row>
    <row r="32" spans="1:12" x14ac:dyDescent="0.25">
      <c r="C32" s="24"/>
      <c r="D32" s="24"/>
      <c r="E32" s="24"/>
      <c r="F32" s="24"/>
      <c r="H32" s="24"/>
      <c r="I32" s="24"/>
      <c r="J32" s="24"/>
    </row>
    <row r="33" spans="3:10" x14ac:dyDescent="0.25">
      <c r="C33" s="24"/>
      <c r="D33" s="24"/>
      <c r="E33" s="24"/>
      <c r="F33" s="24"/>
      <c r="H33" s="24"/>
      <c r="I33" s="24"/>
      <c r="J33" s="24"/>
    </row>
    <row r="34" spans="3:10" x14ac:dyDescent="0.25">
      <c r="C34" s="24"/>
      <c r="D34" s="24"/>
      <c r="E34" s="24"/>
      <c r="F34" s="24"/>
      <c r="H34" s="24"/>
      <c r="I34" s="24"/>
      <c r="J34" s="24"/>
    </row>
    <row r="35" spans="3:10" x14ac:dyDescent="0.25">
      <c r="C35" s="24"/>
      <c r="D35" s="24"/>
      <c r="E35" s="24"/>
      <c r="F35" s="24"/>
      <c r="H35" s="24"/>
      <c r="I35" s="24"/>
      <c r="J35" s="24"/>
    </row>
  </sheetData>
  <mergeCells count="17">
    <mergeCell ref="C13:J13"/>
    <mergeCell ref="C18:J18"/>
    <mergeCell ref="C23:J23"/>
    <mergeCell ref="H11:H12"/>
    <mergeCell ref="E9:J10"/>
    <mergeCell ref="I11:I12"/>
    <mergeCell ref="J11:J12"/>
    <mergeCell ref="C9:D10"/>
    <mergeCell ref="C11:C12"/>
    <mergeCell ref="D11:D12"/>
    <mergeCell ref="E11:E12"/>
    <mergeCell ref="F11:G11"/>
    <mergeCell ref="B3:J3"/>
    <mergeCell ref="A4:J4"/>
    <mergeCell ref="C5:J5"/>
    <mergeCell ref="A6:J6"/>
    <mergeCell ref="C7:J7"/>
  </mergeCells>
  <pageMargins left="0.31496062992125984" right="0.11811023622047245" top="0.35433070866141736" bottom="0.15748031496062992" header="0" footer="0"/>
  <pageSetup paperSize="9" scale="96" fitToHeight="0" orientation="landscape" r:id="rId1"/>
  <rowBreaks count="1" manualBreakCount="1">
    <brk id="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Задоркина С.В.</cp:lastModifiedBy>
  <cp:lastPrinted>2019-02-19T14:17:23Z</cp:lastPrinted>
  <dcterms:created xsi:type="dcterms:W3CDTF">2017-02-15T07:31:01Z</dcterms:created>
  <dcterms:modified xsi:type="dcterms:W3CDTF">2019-02-22T08:54:43Z</dcterms:modified>
</cp:coreProperties>
</file>